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2.38'!$A$1:$D$37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2" i="1"/>
  <c r="K2" i="1"/>
  <c r="J2" i="1"/>
  <c r="L1" i="1" a="1"/>
  <c r="J1" i="1" a="1"/>
  <c r="K1" i="1" a="1"/>
  <c r="L1" i="1" l="1"/>
  <c r="J1" i="1"/>
  <c r="K1" i="1"/>
</calcChain>
</file>

<file path=xl/sharedStrings.xml><?xml version="1.0" encoding="utf-8"?>
<sst xmlns="http://schemas.openxmlformats.org/spreadsheetml/2006/main" count="49" uniqueCount="46">
  <si>
    <t/>
  </si>
  <si>
    <t>ИТОГО</t>
  </si>
  <si>
    <t>отклонение от итоговой строки таблицы</t>
  </si>
  <si>
    <t>Таблица  2.38</t>
  </si>
  <si>
    <t>821</t>
  </si>
  <si>
    <t>10</t>
  </si>
  <si>
    <t>04</t>
  </si>
  <si>
    <t>21 4 09 R4970</t>
  </si>
  <si>
    <t>521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</si>
  <si>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</si>
  <si>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</si>
  <si>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</si>
  <si>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</si>
  <si>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</si>
  <si>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</si>
  <si>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</si>
  <si>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</si>
  <si>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</si>
  <si>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</si>
  <si>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</si>
  <si>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</si>
  <si>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</si>
  <si>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</si>
  <si>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</si>
  <si>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</si>
  <si>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</si>
  <si>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</si>
  <si>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</si>
  <si>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</si>
  <si>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</si>
  <si>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</si>
  <si>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</si>
  <si>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</si>
  <si>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</si>
  <si>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</si>
  <si>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</si>
  <si>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</si>
  <si>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</si>
  <si>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</si>
  <si>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</si>
  <si>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</si>
  <si>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>Стародубский муниципальный округ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</si>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</sst>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0">
    <xf numFmtId="0" fontId="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4">
      <alignment horizontal="center" vertical="top" shrinkToFit="1"/>
    </xf>
    <xf numFmtId="49" fontId="34" fillId="0" borderId="14">
      <alignment horizontal="center" vertical="top" shrinkToFit="1"/>
    </xf>
    <xf numFmtId="49" fontId="34" fillId="0" borderId="14">
      <alignment horizontal="center" vertical="top" wrapText="1"/>
    </xf>
    <xf numFmtId="49" fontId="34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8">
    <xf numFmtId="0" fontId="0" fillId="0" borderId="0" xfId="0"/>
    <xf numFmtId="0" fontId="18" fillId="0" borderId="0" xfId="3" applyFont="1" applyFill="1" applyBorder="1" applyAlignment="1">
      <alignment horizontal="center" vertical="center" wrapText="1"/>
    </xf>
    <xf numFmtId="4" fontId="21" fillId="0" borderId="10" xfId="5" applyNumberFormat="1" applyFont="1" applyFill="1" applyBorder="1" applyAlignment="1">
      <alignment horizontal="center" vertical="center" wrapText="1"/>
    </xf>
    <xf numFmtId="0" fontId="21" fillId="0" borderId="0" xfId="5" applyFont="1" applyFill="1" applyAlignment="1">
      <alignment vertical="center" wrapText="1"/>
    </xf>
    <xf numFmtId="0" fontId="22" fillId="0" borderId="0" xfId="5" applyFont="1" applyFill="1" applyAlignment="1">
      <alignment vertical="center" wrapText="1"/>
    </xf>
    <xf numFmtId="0" fontId="19" fillId="0" borderId="0" xfId="4" applyFont="1" applyFill="1" applyAlignment="1">
      <alignment horizontal="left" vertical="center" wrapText="1"/>
    </xf>
    <xf numFmtId="0" fontId="19" fillId="0" borderId="0" xfId="4" applyFont="1" applyFill="1" applyAlignment="1">
      <alignment horizontal="right" vertical="center" wrapText="1"/>
    </xf>
    <xf numFmtId="4" fontId="23" fillId="0" borderId="10" xfId="5" applyNumberFormat="1" applyFont="1" applyFill="1" applyBorder="1" applyAlignment="1">
      <alignment horizontal="center" vertical="center" wrapText="1"/>
    </xf>
    <xf numFmtId="49" fontId="23" fillId="0" borderId="10" xfId="5" applyNumberFormat="1" applyFont="1" applyFill="1" applyBorder="1" applyAlignment="1">
      <alignment horizontal="center" vertical="center" wrapText="1"/>
    </xf>
    <xf numFmtId="0" fontId="20" fillId="0" borderId="0" xfId="5" applyFont="1" applyFill="1" applyAlignment="1">
      <alignment vertical="center" wrapText="1"/>
    </xf>
    <xf numFmtId="0" fontId="25" fillId="33" borderId="0" xfId="5" applyFont="1" applyFill="1" applyBorder="1" applyAlignment="1">
      <alignment horizontal="center" vertical="center" wrapText="1"/>
    </xf>
    <xf numFmtId="0" fontId="22" fillId="33" borderId="0" xfId="5" applyFont="1" applyFill="1" applyBorder="1" applyAlignment="1">
      <alignment vertical="center" wrapText="1"/>
    </xf>
    <xf numFmtId="0" fontId="19" fillId="0" borderId="0" xfId="2" applyNumberFormat="1" applyFont="1" applyFill="1" applyAlignment="1">
      <alignment horizontal="right" vertical="center" wrapText="1"/>
    </xf>
    <xf numFmtId="49" fontId="25" fillId="33" borderId="0" xfId="5" applyNumberFormat="1" applyFont="1" applyFill="1" applyBorder="1" applyAlignment="1">
      <alignment horizontal="center" vertical="center" wrapText="1"/>
    </xf>
    <xf numFmtId="0" fontId="26" fillId="33" borderId="0" xfId="5" applyFont="1" applyFill="1" applyBorder="1" applyAlignment="1">
      <alignment horizontal="center" vertical="center" wrapText="1"/>
    </xf>
    <xf numFmtId="4" fontId="27" fillId="34" borderId="0" xfId="5" applyNumberFormat="1" applyFont="1" applyFill="1" applyBorder="1" applyAlignment="1">
      <alignment horizontal="right" vertical="center" wrapText="1"/>
    </xf>
    <xf numFmtId="0" fontId="18" fillId="0" borderId="11" xfId="1" applyNumberFormat="1" applyFont="1" applyFill="1" applyBorder="1" applyAlignment="1">
      <alignment horizontal="center" vertical="center" wrapText="1"/>
    </xf>
    <xf numFmtId="0" fontId="18" fillId="0" borderId="12" xfId="1" applyNumberFormat="1" applyFont="1" applyFill="1" applyBorder="1" applyAlignment="1">
      <alignment horizontal="center" vertical="center" wrapText="1"/>
    </xf>
    <xf numFmtId="4" fontId="20" fillId="33" borderId="0" xfId="5" applyNumberFormat="1" applyFont="1" applyFill="1" applyBorder="1" applyAlignment="1">
      <alignment vertical="center" wrapText="1"/>
    </xf>
    <xf numFmtId="0" fontId="28" fillId="0" borderId="10" xfId="6" applyNumberFormat="1" applyFont="1" applyFill="1" applyBorder="1" applyAlignment="1">
      <alignment vertical="center" wrapText="1"/>
    </xf>
    <xf numFmtId="4" fontId="28" fillId="0" borderId="10" xfId="7" applyNumberFormat="1" applyFont="1" applyFill="1" applyBorder="1" applyAlignment="1">
      <alignment horizontal="right" vertical="center" wrapText="1"/>
    </xf>
    <xf numFmtId="4" fontId="28" fillId="0" borderId="13" xfId="7" applyNumberFormat="1" applyFont="1" applyFill="1" applyBorder="1" applyAlignment="1">
      <alignment horizontal="right" vertical="center" wrapText="1"/>
    </xf>
    <xf numFmtId="4" fontId="22" fillId="33" borderId="0" xfId="5" applyNumberFormat="1" applyFont="1" applyFill="1" applyBorder="1" applyAlignment="1">
      <alignment vertical="center" wrapText="1"/>
    </xf>
    <xf numFmtId="0" fontId="18" fillId="0" borderId="11" xfId="6" applyNumberFormat="1" applyFont="1" applyFill="1" applyBorder="1" applyAlignment="1">
      <alignment vertical="center" wrapText="1"/>
    </xf>
    <xf numFmtId="4" fontId="18" fillId="0" borderId="11" xfId="7" applyNumberFormat="1" applyFont="1" applyFill="1" applyBorder="1" applyAlignment="1">
      <alignment horizontal="right" vertical="center" wrapText="1"/>
    </xf>
    <xf numFmtId="0" fontId="19" fillId="0" borderId="0" xfId="4" applyFont="1" applyFill="1" applyBorder="1" applyAlignment="1">
      <alignment horizontal="left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4" fillId="33" borderId="0" xfId="5" applyFont="1" applyFill="1" applyBorder="1" applyAlignment="1">
      <alignment horizontal="center" vertical="center" wrapText="1"/>
    </xf>
  </cellXfs>
  <cellStyles count="270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3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4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1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5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2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 [0] 2" xfId="6"/>
    <cellStyle name="Финансовый [0] 2 2" xfId="194"/>
    <cellStyle name="Финансовый [0] 2 2 2" xfId="195"/>
    <cellStyle name="Финансовый [0] 2 3" xfId="196"/>
    <cellStyle name="Финансовый [0] 2 4" xfId="197"/>
    <cellStyle name="Финансовый [0] 2 5" xfId="198"/>
    <cellStyle name="Финансовый [0] 3" xfId="199"/>
    <cellStyle name="Финансовый [0] 3 2" xfId="200"/>
    <cellStyle name="Финансовый [0] 3 2 2" xfId="201"/>
    <cellStyle name="Финансовый [0] 3 3" xfId="202"/>
    <cellStyle name="Финансовый [0] 3 4" xfId="203"/>
    <cellStyle name="Финансовый [0] 4" xfId="204"/>
    <cellStyle name="Финансовый [0] 4 2" xfId="205"/>
    <cellStyle name="Финансовый [0] 4 2 2" xfId="206"/>
    <cellStyle name="Финансовый [0] 4 3" xfId="207"/>
    <cellStyle name="Финансовый [0] 4 4" xfId="208"/>
    <cellStyle name="Финансовый [0] 5" xfId="209"/>
    <cellStyle name="Финансовый [0] 5 2" xfId="210"/>
    <cellStyle name="Финансовый [0] 5 3" xfId="211"/>
    <cellStyle name="Финансовый [0] 6" xfId="212"/>
    <cellStyle name="Финансовый [0] 7" xfId="213"/>
    <cellStyle name="Финансовый [0] 8" xfId="214"/>
    <cellStyle name="Финансовый 10" xfId="215"/>
    <cellStyle name="Финансовый 10 2" xfId="216"/>
    <cellStyle name="Финансовый 11" xfId="217"/>
    <cellStyle name="Финансовый 11 2" xfId="218"/>
    <cellStyle name="Финансовый 12" xfId="219"/>
    <cellStyle name="Финансовый 12 2" xfId="220"/>
    <cellStyle name="Финансовый 12 3" xfId="221"/>
    <cellStyle name="Финансовый 13" xfId="222"/>
    <cellStyle name="Финансовый 14" xfId="223"/>
    <cellStyle name="Финансовый 15" xfId="224"/>
    <cellStyle name="Финансовый 16" xfId="225"/>
    <cellStyle name="Финансовый 17" xfId="226"/>
    <cellStyle name="Финансовый 18" xfId="227"/>
    <cellStyle name="Финансовый 19" xfId="228"/>
    <cellStyle name="Финансовый 2" xfId="7"/>
    <cellStyle name="Финансовый 2 2" xfId="229"/>
    <cellStyle name="Финансовый 2 2 2" xfId="230"/>
    <cellStyle name="Финансовый 2 3" xfId="231"/>
    <cellStyle name="Финансовый 2 4" xfId="232"/>
    <cellStyle name="Финансовый 2 5" xfId="233"/>
    <cellStyle name="Финансовый 2 6" xfId="234"/>
    <cellStyle name="Финансовый 20" xfId="235"/>
    <cellStyle name="Финансовый 21" xfId="236"/>
    <cellStyle name="Финансовый 22" xfId="237"/>
    <cellStyle name="Финансовый 23" xfId="238"/>
    <cellStyle name="Финансовый 24" xfId="239"/>
    <cellStyle name="Финансовый 25" xfId="240"/>
    <cellStyle name="Финансовый 26" xfId="241"/>
    <cellStyle name="Финансовый 27" xfId="242"/>
    <cellStyle name="Финансовый 3" xfId="243"/>
    <cellStyle name="Финансовый 3 2" xfId="244"/>
    <cellStyle name="Финансовый 3 2 2" xfId="245"/>
    <cellStyle name="Финансовый 3 3" xfId="246"/>
    <cellStyle name="Финансовый 3 4" xfId="247"/>
    <cellStyle name="Финансовый 3 5" xfId="248"/>
    <cellStyle name="Финансовый 4" xfId="249"/>
    <cellStyle name="Финансовый 4 2" xfId="250"/>
    <cellStyle name="Финансовый 4 2 2" xfId="251"/>
    <cellStyle name="Финансовый 4 3" xfId="252"/>
    <cellStyle name="Финансовый 4 4" xfId="253"/>
    <cellStyle name="Финансовый 5" xfId="254"/>
    <cellStyle name="Финансовый 5 2" xfId="255"/>
    <cellStyle name="Финансовый 5 2 2" xfId="256"/>
    <cellStyle name="Финансовый 5 3" xfId="257"/>
    <cellStyle name="Финансовый 5 4" xfId="258"/>
    <cellStyle name="Финансовый 6" xfId="259"/>
    <cellStyle name="Финансовый 6 2" xfId="260"/>
    <cellStyle name="Финансовый 6 2 2" xfId="261"/>
    <cellStyle name="Финансовый 6 3" xfId="262"/>
    <cellStyle name="Финансовый 6 4" xfId="263"/>
    <cellStyle name="Финансовый 7" xfId="264"/>
    <cellStyle name="Финансовый 7 2" xfId="265"/>
    <cellStyle name="Финансовый 8" xfId="266"/>
    <cellStyle name="Финансовый 8 2" xfId="267"/>
    <cellStyle name="Финансовый 9" xfId="268"/>
    <cellStyle name="Финансовый 9 2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37"/>
  <sheetViews>
    <sheetView tabSelected="1" view="pageBreakPreview" zoomScale="115" zoomScaleNormal="100" zoomScaleSheetLayoutView="115" workbookViewId="0">
      <selection activeCell="C22" sqref="C22"/>
    </sheetView>
  </sheetViews>
  <sheetFormatPr defaultColWidth="9.109375" defaultRowHeight="15" x14ac:dyDescent="0.3"/>
  <cols>
    <col min="1" max="1" width="50" style="4" customWidth="1"/>
    <col min="2" max="2" width="19.88671875" style="4" customWidth="1"/>
    <col min="3" max="3" width="19.33203125" style="4" customWidth="1"/>
    <col min="4" max="4" width="17.44140625" style="4" customWidth="1"/>
    <col min="5" max="6" width="9.109375" style="4"/>
    <col min="7" max="7" width="9.33203125" style="4" bestFit="1" customWidth="1"/>
    <col min="8" max="8" width="18.44140625" style="4" customWidth="1"/>
    <col min="9" max="9" width="9.33203125" style="4" bestFit="1" customWidth="1"/>
    <col min="10" max="12" width="17.33203125" style="4" bestFit="1" customWidth="1"/>
    <col min="13" max="13" width="22.109375" style="4" customWidth="1"/>
    <col min="14" max="16384" width="9.109375" style="4"/>
  </cols>
  <sheetData>
    <row r="1" spans="1:13" ht="44.25" customHeight="1" x14ac:dyDescent="0.3">
      <c r="A1" s="1" t="s">
        <v>0</v>
      </c>
      <c r="B1" s="25"/>
      <c r="C1" s="25"/>
      <c r="D1" s="25"/>
      <c r="E1" s="26" t="s">
        <v>1</v>
      </c>
      <c r="F1" s="26"/>
      <c r="G1" s="26"/>
      <c r="H1" s="26"/>
      <c r="I1" s="26"/>
      <c r="J1" s="2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2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2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" t="s">
        <v>2</v>
      </c>
    </row>
    <row r="2" spans="1:13" ht="23.25" customHeight="1" x14ac:dyDescent="0.3">
      <c r="A2" s="1" t="s">
        <v>0</v>
      </c>
      <c r="B2" s="1"/>
      <c r="C2" s="5"/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 t="s">
        <v>8</v>
      </c>
      <c r="J2" s="7">
        <f>B37</f>
        <v>45195108.001428574</v>
      </c>
      <c r="K2" s="7">
        <f t="shared" ref="K2:L2" si="0">C37</f>
        <v>45429208.001428574</v>
      </c>
      <c r="L2" s="7">
        <f t="shared" si="0"/>
        <v>45095508.001428574</v>
      </c>
      <c r="M2" s="9"/>
    </row>
    <row r="3" spans="1:13" ht="70.95" customHeight="1" x14ac:dyDescent="0.3">
      <c r="A3" s="27" t="s">
        <v>9</v>
      </c>
      <c r="B3" s="27"/>
      <c r="C3" s="27"/>
      <c r="D3" s="27"/>
      <c r="E3" s="10"/>
      <c r="F3" s="10"/>
      <c r="G3" s="10"/>
      <c r="H3" s="10"/>
      <c r="I3" s="10"/>
      <c r="J3" s="10"/>
      <c r="K3" s="10"/>
      <c r="L3" s="10"/>
      <c r="M3" s="11"/>
    </row>
    <row r="4" spans="1:13" ht="20.25" customHeight="1" x14ac:dyDescent="0.3">
      <c r="A4" s="1" t="s">
        <v>0</v>
      </c>
      <c r="B4" s="1"/>
      <c r="C4" s="12"/>
      <c r="D4" s="12" t="s">
        <v>10</v>
      </c>
      <c r="E4" s="13"/>
      <c r="F4" s="13"/>
      <c r="G4" s="13"/>
      <c r="H4" s="13"/>
      <c r="I4" s="14"/>
      <c r="J4" s="15"/>
      <c r="K4" s="15"/>
      <c r="L4" s="15"/>
      <c r="M4" s="11"/>
    </row>
    <row r="5" spans="1:13" ht="48.75" customHeight="1" x14ac:dyDescent="0.3">
      <c r="A5" s="16" t="s">
        <v>11</v>
      </c>
      <c r="B5" s="16" t="s">
        <v>12</v>
      </c>
      <c r="C5" s="17" t="s">
        <v>13</v>
      </c>
      <c r="D5" s="17" t="s">
        <v>14</v>
      </c>
      <c r="E5" s="11"/>
      <c r="F5" s="11"/>
      <c r="G5" s="11"/>
      <c r="H5" s="11"/>
      <c r="I5" s="11"/>
      <c r="J5" s="18"/>
      <c r="K5" s="18"/>
      <c r="L5" s="18"/>
      <c r="M5" s="11"/>
    </row>
    <row r="6" spans="1:13" ht="15" customHeight="1" x14ac:dyDescent="0.3">
      <c r="A6" s="19" t="s">
        <v>15</v>
      </c>
      <c r="B6" s="20">
        <v>14170616.185714286</v>
      </c>
      <c r="C6" s="20">
        <v>14170616.185714286</v>
      </c>
      <c r="D6" s="21">
        <v>14170616.185714286</v>
      </c>
      <c r="E6" s="11"/>
      <c r="F6" s="11"/>
      <c r="G6" s="11"/>
      <c r="H6" s="11"/>
      <c r="I6" s="11"/>
      <c r="J6" s="22"/>
      <c r="K6" s="22"/>
      <c r="L6" s="22"/>
      <c r="M6" s="11"/>
    </row>
    <row r="7" spans="1:13" ht="15" customHeight="1" x14ac:dyDescent="0.3">
      <c r="A7" s="19" t="s">
        <v>16</v>
      </c>
      <c r="B7" s="20">
        <v>1442362.5</v>
      </c>
      <c r="C7" s="20">
        <v>1442362.5</v>
      </c>
      <c r="D7" s="21">
        <v>1442362.5</v>
      </c>
      <c r="E7" s="11"/>
      <c r="F7" s="11"/>
      <c r="G7" s="11"/>
      <c r="H7" s="11"/>
      <c r="I7" s="11"/>
      <c r="J7" s="11"/>
      <c r="K7" s="11"/>
      <c r="L7" s="11"/>
      <c r="M7" s="11"/>
    </row>
    <row r="8" spans="1:13" ht="15" customHeight="1" x14ac:dyDescent="0.3">
      <c r="A8" s="19" t="s">
        <v>17</v>
      </c>
      <c r="B8" s="20">
        <v>710370</v>
      </c>
      <c r="C8" s="20">
        <v>710370</v>
      </c>
      <c r="D8" s="21">
        <v>710370</v>
      </c>
      <c r="E8" s="11"/>
      <c r="F8" s="11"/>
      <c r="G8" s="11"/>
      <c r="H8" s="11"/>
      <c r="I8" s="11"/>
      <c r="J8" s="11"/>
      <c r="K8" s="11"/>
      <c r="L8" s="11"/>
      <c r="M8" s="11"/>
    </row>
    <row r="9" spans="1:13" ht="15" customHeight="1" x14ac:dyDescent="0.3">
      <c r="A9" s="19" t="s">
        <v>18</v>
      </c>
      <c r="B9" s="20">
        <v>1420740</v>
      </c>
      <c r="C9" s="20">
        <v>1420740</v>
      </c>
      <c r="D9" s="21">
        <v>1420740</v>
      </c>
      <c r="E9" s="11"/>
      <c r="F9" s="11"/>
      <c r="G9" s="11"/>
      <c r="H9" s="11"/>
      <c r="I9" s="11"/>
      <c r="J9" s="11"/>
      <c r="K9" s="11"/>
      <c r="L9" s="11"/>
      <c r="M9" s="11"/>
    </row>
    <row r="10" spans="1:13" ht="15" customHeight="1" x14ac:dyDescent="0.3">
      <c r="A10" s="19" t="s">
        <v>19</v>
      </c>
      <c r="B10" s="20">
        <v>568296</v>
      </c>
      <c r="C10" s="20">
        <v>568296</v>
      </c>
      <c r="D10" s="21">
        <v>568296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5" customHeight="1" x14ac:dyDescent="0.3">
      <c r="A11" s="19" t="s">
        <v>20</v>
      </c>
      <c r="B11" s="20">
        <v>828792</v>
      </c>
      <c r="C11" s="20">
        <v>828792</v>
      </c>
      <c r="D11" s="21">
        <v>828792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5" customHeight="1" x14ac:dyDescent="0.3">
      <c r="A12" s="19" t="s">
        <v>21</v>
      </c>
      <c r="B12" s="20">
        <v>1153890</v>
      </c>
      <c r="C12" s="20">
        <v>1153890</v>
      </c>
      <c r="D12" s="21">
        <v>1153890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5" customHeight="1" x14ac:dyDescent="0.3">
      <c r="A13" s="19" t="s">
        <v>22</v>
      </c>
      <c r="B13" s="20">
        <v>643122</v>
      </c>
      <c r="C13" s="20">
        <v>643122</v>
      </c>
      <c r="D13" s="20">
        <v>643122</v>
      </c>
    </row>
    <row r="14" spans="1:13" ht="15" customHeight="1" x14ac:dyDescent="0.3">
      <c r="A14" s="19" t="s">
        <v>23</v>
      </c>
      <c r="B14" s="20">
        <v>181207.50714285715</v>
      </c>
      <c r="C14" s="20">
        <v>181207.50714285715</v>
      </c>
      <c r="D14" s="20">
        <v>181207.50714285715</v>
      </c>
    </row>
    <row r="15" spans="1:13" ht="15" customHeight="1" x14ac:dyDescent="0.3">
      <c r="A15" s="19" t="s">
        <v>24</v>
      </c>
      <c r="B15" s="20">
        <v>1730835</v>
      </c>
      <c r="C15" s="20">
        <v>1730835</v>
      </c>
      <c r="D15" s="20">
        <v>1730835</v>
      </c>
    </row>
    <row r="16" spans="1:13" ht="15" customHeight="1" x14ac:dyDescent="0.3">
      <c r="A16" s="19" t="s">
        <v>25</v>
      </c>
      <c r="B16" s="20">
        <v>3750142.5</v>
      </c>
      <c r="C16" s="20">
        <v>3750142.5</v>
      </c>
      <c r="D16" s="20">
        <v>3750142.5</v>
      </c>
    </row>
    <row r="17" spans="1:4" ht="15" customHeight="1" x14ac:dyDescent="0.3">
      <c r="A17" s="19" t="s">
        <v>26</v>
      </c>
      <c r="B17" s="20">
        <v>450000</v>
      </c>
      <c r="C17" s="20">
        <v>450000</v>
      </c>
      <c r="D17" s="20">
        <v>450000</v>
      </c>
    </row>
    <row r="18" spans="1:4" ht="15" customHeight="1" x14ac:dyDescent="0.3">
      <c r="A18" s="19" t="s">
        <v>27</v>
      </c>
      <c r="B18" s="20">
        <v>1153224</v>
      </c>
      <c r="C18" s="20">
        <v>1153224</v>
      </c>
      <c r="D18" s="20">
        <v>1153224</v>
      </c>
    </row>
    <row r="19" spans="1:4" ht="15" customHeight="1" x14ac:dyDescent="0.3">
      <c r="A19" s="19" t="s">
        <v>28</v>
      </c>
      <c r="B19" s="20">
        <v>324000</v>
      </c>
      <c r="C19" s="20">
        <v>324000</v>
      </c>
      <c r="D19" s="20">
        <v>324000</v>
      </c>
    </row>
    <row r="20" spans="1:4" ht="15" customHeight="1" x14ac:dyDescent="0.3">
      <c r="A20" s="19" t="s">
        <v>29</v>
      </c>
      <c r="B20" s="20">
        <v>2071980</v>
      </c>
      <c r="C20" s="20">
        <v>2071980</v>
      </c>
      <c r="D20" s="20">
        <v>2071980</v>
      </c>
    </row>
    <row r="21" spans="1:4" ht="15" customHeight="1" x14ac:dyDescent="0.3">
      <c r="A21" s="19" t="s">
        <v>30</v>
      </c>
      <c r="B21" s="20">
        <v>3041069.2214285713</v>
      </c>
      <c r="C21" s="20">
        <v>3041069.2214285713</v>
      </c>
      <c r="D21" s="20">
        <v>3041069.2214285713</v>
      </c>
    </row>
    <row r="22" spans="1:4" ht="15" customHeight="1" x14ac:dyDescent="0.3">
      <c r="A22" s="19" t="s">
        <v>31</v>
      </c>
      <c r="B22" s="20">
        <v>1730835</v>
      </c>
      <c r="C22" s="20">
        <v>1730835</v>
      </c>
      <c r="D22" s="20">
        <v>1730835</v>
      </c>
    </row>
    <row r="23" spans="1:4" ht="15" customHeight="1" x14ac:dyDescent="0.3">
      <c r="A23" s="19" t="s">
        <v>32</v>
      </c>
      <c r="B23" s="20">
        <v>331506</v>
      </c>
      <c r="C23" s="20">
        <v>331506</v>
      </c>
      <c r="D23" s="20">
        <v>331506</v>
      </c>
    </row>
    <row r="24" spans="1:4" ht="15" customHeight="1" x14ac:dyDescent="0.3">
      <c r="A24" s="19" t="s">
        <v>33</v>
      </c>
      <c r="B24" s="20">
        <v>410562</v>
      </c>
      <c r="C24" s="20">
        <v>410562</v>
      </c>
      <c r="D24" s="20">
        <v>410562</v>
      </c>
    </row>
    <row r="25" spans="1:4" ht="15" customHeight="1" x14ac:dyDescent="0.3">
      <c r="A25" s="19" t="s">
        <v>34</v>
      </c>
      <c r="B25" s="20">
        <v>414639</v>
      </c>
      <c r="C25" s="20">
        <v>414639</v>
      </c>
      <c r="D25" s="20">
        <v>414639</v>
      </c>
    </row>
    <row r="26" spans="1:4" ht="15" customHeight="1" x14ac:dyDescent="0.3">
      <c r="A26" s="19" t="s">
        <v>35</v>
      </c>
      <c r="B26" s="20">
        <v>673102.5</v>
      </c>
      <c r="C26" s="20">
        <v>673102.5</v>
      </c>
      <c r="D26" s="20">
        <v>673102.5</v>
      </c>
    </row>
    <row r="27" spans="1:4" ht="15" customHeight="1" x14ac:dyDescent="0.3">
      <c r="A27" s="19" t="s">
        <v>36</v>
      </c>
      <c r="B27" s="20">
        <v>621594</v>
      </c>
      <c r="C27" s="20">
        <v>621594</v>
      </c>
      <c r="D27" s="20">
        <v>621594</v>
      </c>
    </row>
    <row r="28" spans="1:4" ht="15" customHeight="1" x14ac:dyDescent="0.3">
      <c r="A28" s="19" t="s">
        <v>37</v>
      </c>
      <c r="B28" s="20">
        <v>410614.09285714285</v>
      </c>
      <c r="C28" s="20">
        <v>410614.09285714285</v>
      </c>
      <c r="D28" s="20">
        <v>410614.09285714285</v>
      </c>
    </row>
    <row r="29" spans="1:4" ht="15" customHeight="1" x14ac:dyDescent="0.3">
      <c r="A29" s="19" t="s">
        <v>38</v>
      </c>
      <c r="B29" s="20">
        <v>1168407.28</v>
      </c>
      <c r="C29" s="20">
        <v>1402507.2799999998</v>
      </c>
      <c r="D29" s="20">
        <v>1068807.28</v>
      </c>
    </row>
    <row r="30" spans="1:4" ht="15" customHeight="1" x14ac:dyDescent="0.3">
      <c r="A30" s="19" t="s">
        <v>39</v>
      </c>
      <c r="B30" s="20">
        <v>426222</v>
      </c>
      <c r="C30" s="20">
        <v>426222</v>
      </c>
      <c r="D30" s="20">
        <v>426222</v>
      </c>
    </row>
    <row r="31" spans="1:4" ht="15" customHeight="1" x14ac:dyDescent="0.3">
      <c r="A31" s="19" t="s">
        <v>40</v>
      </c>
      <c r="B31" s="20">
        <v>643122</v>
      </c>
      <c r="C31" s="20">
        <v>643122</v>
      </c>
      <c r="D31" s="20">
        <v>643122</v>
      </c>
    </row>
    <row r="32" spans="1:4" ht="15" customHeight="1" x14ac:dyDescent="0.3">
      <c r="A32" s="19" t="s">
        <v>41</v>
      </c>
      <c r="B32" s="20">
        <v>1442362.5</v>
      </c>
      <c r="C32" s="20">
        <v>1442362.5</v>
      </c>
      <c r="D32" s="20">
        <v>1442362.5</v>
      </c>
    </row>
    <row r="33" spans="1:4" ht="15" customHeight="1" x14ac:dyDescent="0.3">
      <c r="A33" s="19" t="s">
        <v>42</v>
      </c>
      <c r="B33" s="20">
        <v>306135.21428571426</v>
      </c>
      <c r="C33" s="20">
        <v>306135.21428571426</v>
      </c>
      <c r="D33" s="20">
        <v>306135.21428571426</v>
      </c>
    </row>
    <row r="34" spans="1:4" ht="15" customHeight="1" x14ac:dyDescent="0.3">
      <c r="A34" s="19" t="s">
        <v>43</v>
      </c>
      <c r="B34" s="20">
        <v>1442362.5</v>
      </c>
      <c r="C34" s="20">
        <v>1442362.5</v>
      </c>
      <c r="D34" s="20">
        <v>1442362.5</v>
      </c>
    </row>
    <row r="35" spans="1:4" ht="15" customHeight="1" x14ac:dyDescent="0.3">
      <c r="A35" s="19" t="s">
        <v>44</v>
      </c>
      <c r="B35" s="20">
        <v>552852</v>
      </c>
      <c r="C35" s="20">
        <v>552852</v>
      </c>
      <c r="D35" s="20">
        <v>552852</v>
      </c>
    </row>
    <row r="36" spans="1:4" ht="15" customHeight="1" x14ac:dyDescent="0.3">
      <c r="A36" s="19" t="s">
        <v>45</v>
      </c>
      <c r="B36" s="20">
        <v>980145</v>
      </c>
      <c r="C36" s="20">
        <v>980145</v>
      </c>
      <c r="D36" s="20">
        <v>980145</v>
      </c>
    </row>
    <row r="37" spans="1:4" ht="19.5" customHeight="1" x14ac:dyDescent="0.3">
      <c r="A37" s="23" t="s">
        <v>1</v>
      </c>
      <c r="B37" s="24">
        <f>SUM(B6:B36)</f>
        <v>45195108.001428574</v>
      </c>
      <c r="C37" s="24">
        <f>SUM(C6:C36)</f>
        <v>45429208.001428574</v>
      </c>
      <c r="D37" s="24">
        <f>SUM(D6:D36)</f>
        <v>45095508.001428574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2.38</vt:lpstr>
      <vt:lpstr>'Таблица 2.38'!Область_печати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dcterms:created xsi:type="dcterms:W3CDTF">2022-10-21T06:51:11Z</dcterms:created>
  <dcterms:modified xsi:type="dcterms:W3CDTF">2022-10-24T12:13:24Z</dcterms:modified>
</cp:coreProperties>
</file>